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67" sheetId="105" r:id="rId1"/>
  </sheets>
  <definedNames>
    <definedName name="_xlnm.Print_Area" localSheetId="0">'C_V.167'!$B$2:$P$36</definedName>
  </definedNames>
  <calcPr calcId="162913"/>
</workbook>
</file>

<file path=xl/calcChain.xml><?xml version="1.0" encoding="utf-8"?>
<calcChain xmlns="http://schemas.openxmlformats.org/spreadsheetml/2006/main">
  <c r="P29" i="105" l="1"/>
  <c r="L29" i="105"/>
  <c r="F29" i="105"/>
  <c r="P34" i="105" l="1"/>
  <c r="L34" i="105"/>
  <c r="F34" i="105"/>
  <c r="P28" i="105"/>
  <c r="L28" i="105"/>
  <c r="F28" i="105"/>
  <c r="P27" i="105"/>
  <c r="L27" i="105"/>
  <c r="F27" i="105"/>
  <c r="P26" i="105"/>
  <c r="L26" i="105"/>
  <c r="F26" i="105"/>
  <c r="P25" i="105"/>
  <c r="L25" i="105"/>
  <c r="F25" i="105"/>
  <c r="P24" i="105"/>
  <c r="L24" i="105"/>
  <c r="F24" i="105"/>
  <c r="P23" i="105"/>
  <c r="L23" i="105"/>
  <c r="F23" i="105"/>
  <c r="P22" i="105"/>
  <c r="L22" i="105"/>
  <c r="F22" i="105"/>
  <c r="P21" i="105"/>
  <c r="L21" i="105"/>
  <c r="F21" i="105"/>
  <c r="P20" i="105"/>
  <c r="L20" i="105"/>
  <c r="F20" i="105"/>
  <c r="P19" i="105"/>
  <c r="L19" i="105"/>
  <c r="F19" i="105"/>
  <c r="P18" i="105"/>
  <c r="L18" i="105"/>
  <c r="F18" i="105"/>
  <c r="P17" i="105"/>
  <c r="L17" i="105"/>
  <c r="F17" i="105"/>
  <c r="P16" i="105"/>
  <c r="L16" i="105"/>
  <c r="F16" i="105"/>
  <c r="P15" i="105"/>
  <c r="L15" i="105"/>
  <c r="F15" i="105"/>
  <c r="P14" i="105"/>
  <c r="L14" i="105"/>
  <c r="F14" i="105"/>
  <c r="P13" i="105"/>
  <c r="L13" i="105"/>
  <c r="N13" i="105" s="1"/>
  <c r="F13" i="105"/>
  <c r="H13" i="105" s="1"/>
  <c r="H14" i="105" l="1"/>
  <c r="H15" i="105" s="1"/>
  <c r="H16" i="105" s="1"/>
  <c r="H17" i="105" s="1"/>
  <c r="H18" i="105" s="1"/>
  <c r="H19" i="105" s="1"/>
  <c r="H20" i="105" s="1"/>
  <c r="H21" i="105" s="1"/>
  <c r="H22" i="105" s="1"/>
  <c r="H23" i="105" s="1"/>
  <c r="H24" i="105" s="1"/>
  <c r="H25" i="105" s="1"/>
  <c r="H26" i="105" s="1"/>
  <c r="H27" i="105" s="1"/>
  <c r="H28" i="105" s="1"/>
  <c r="H29" i="105" s="1"/>
  <c r="N14" i="105"/>
  <c r="N15" i="105" s="1"/>
  <c r="N16" i="105" s="1"/>
  <c r="N17" i="105" s="1"/>
  <c r="N18" i="105" s="1"/>
  <c r="N19" i="105" s="1"/>
  <c r="N20" i="105" s="1"/>
  <c r="N21" i="105" s="1"/>
  <c r="N22" i="105" s="1"/>
  <c r="N23" i="105" s="1"/>
  <c r="N24" i="105" s="1"/>
  <c r="N25" i="105" s="1"/>
  <c r="N26" i="105" s="1"/>
  <c r="N27" i="105" s="1"/>
  <c r="N28" i="105" s="1"/>
  <c r="N29" i="105" s="1"/>
</calcChain>
</file>

<file path=xl/sharedStrings.xml><?xml version="1.0" encoding="utf-8"?>
<sst xmlns="http://schemas.openxmlformats.org/spreadsheetml/2006/main" count="68" uniqueCount="37">
  <si>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</si>
  <si>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</si>
  <si>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</si>
  <si>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</si>
  <si>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</si>
  <si>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</si>
  <si>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</si>
  <si>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</si>
  <si>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</si>
  <si>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</si>
  <si>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</si>
  <si>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</si>
  <si>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</si>
  <si>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</si>
  <si>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</si>
  <si>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</si>
  <si>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</si>
  <si>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</si>
  <si>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</si>
  <si>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</si>
  <si>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</si>
  <si>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</si>
  <si>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</si>
  <si>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</si>
  <si>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</si>
  <si>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</si>
  <si>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</si>
  <si>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</si>
  <si>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</si>
  <si>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</si>
  <si>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</si>
  <si>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</si>
  <si>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</si>
  <si>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s.e.: secreto estadístico</t>
  </si>
  <si>
    <t>Ejercicio 2016</t>
  </si>
  <si>
    <t>s.e.</t>
  </si>
  <si>
    <r>
      <t>Cuadro V.167.</t>
    </r>
    <r>
      <rPr>
        <b/>
        <sz val="14"/>
        <rFont val="Times New Roman"/>
        <family val="1"/>
      </rPr>
      <t xml:space="preserve"> Disminuciones del régimen fiscal de las entidades sin fines lucrativos.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</si>
</sst>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theme="5" tint="0.7999816888943144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9" t="s">
        <v>10</v>
      </c>
      <c r="C2" s="40"/>
      <c r="D2" s="40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2"/>
    </row>
    <row r="3" spans="2:18" ht="6.95" customHeight="1" x14ac:dyDescent="0.2"/>
    <row r="4" spans="2:18" ht="18" customHeight="1" x14ac:dyDescent="0.2">
      <c r="B4" s="43" t="s">
        <v>36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2:18" ht="18" customHeight="1" x14ac:dyDescent="0.2">
      <c r="B5" s="44" t="s">
        <v>34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8" ht="14.1" customHeight="1" x14ac:dyDescent="0.2"/>
    <row r="7" spans="2:18" ht="15.95" customHeight="1" x14ac:dyDescent="0.2">
      <c r="B7" s="48" t="s">
        <v>30</v>
      </c>
      <c r="C7" s="6"/>
      <c r="D7" s="45" t="s">
        <v>0</v>
      </c>
      <c r="E7" s="45"/>
      <c r="F7" s="45"/>
      <c r="G7" s="45"/>
      <c r="H7" s="45"/>
      <c r="I7" s="7"/>
      <c r="J7" s="45" t="s">
        <v>4</v>
      </c>
      <c r="K7" s="45"/>
      <c r="L7" s="45"/>
      <c r="M7" s="45"/>
      <c r="N7" s="45"/>
      <c r="O7" s="45"/>
      <c r="P7" s="45"/>
    </row>
    <row r="8" spans="2:18" s="2" customFormat="1" ht="3.95" customHeight="1" x14ac:dyDescent="0.2">
      <c r="B8" s="48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8"/>
      <c r="C9" s="6"/>
      <c r="D9" s="46" t="s">
        <v>3</v>
      </c>
      <c r="E9" s="6"/>
      <c r="F9" s="47" t="s">
        <v>12</v>
      </c>
      <c r="G9" s="47"/>
      <c r="H9" s="47"/>
      <c r="I9" s="6"/>
      <c r="J9" s="5" t="s">
        <v>9</v>
      </c>
      <c r="K9" s="26"/>
      <c r="L9" s="47" t="s">
        <v>12</v>
      </c>
      <c r="M9" s="47"/>
      <c r="N9" s="47"/>
      <c r="O9" s="6"/>
      <c r="P9" s="5" t="s">
        <v>8</v>
      </c>
    </row>
    <row r="10" spans="2:18" s="2" customFormat="1" ht="3.95" customHeight="1" x14ac:dyDescent="0.25">
      <c r="B10" s="49" t="s">
        <v>13</v>
      </c>
      <c r="C10" s="6"/>
      <c r="D10" s="46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9"/>
      <c r="C11" s="6"/>
      <c r="D11" s="46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11</v>
      </c>
      <c r="E13" s="12"/>
      <c r="F13" s="13">
        <f>(D13/D$34)*100</f>
        <v>0.12930527800634772</v>
      </c>
      <c r="G13" s="14"/>
      <c r="H13" s="13">
        <f>F13</f>
        <v>0.12930527800634772</v>
      </c>
      <c r="I13" s="29"/>
      <c r="J13" s="30">
        <v>9.3126389599999992</v>
      </c>
      <c r="K13" s="12"/>
      <c r="L13" s="13">
        <f>(J13/J$34)*100</f>
        <v>6.1151669477249211E-2</v>
      </c>
      <c r="M13" s="14"/>
      <c r="N13" s="13">
        <f>L13</f>
        <v>6.1151669477249211E-2</v>
      </c>
      <c r="O13" s="29"/>
      <c r="P13" s="12">
        <f>(J13/D13)*1000000</f>
        <v>846603.54181818175</v>
      </c>
      <c r="R13" s="3"/>
    </row>
    <row r="14" spans="2:18" ht="15" customHeight="1" x14ac:dyDescent="0.2">
      <c r="B14" s="15" t="s">
        <v>14</v>
      </c>
      <c r="C14" s="11"/>
      <c r="D14" s="12">
        <v>649</v>
      </c>
      <c r="E14" s="12"/>
      <c r="F14" s="13">
        <f t="shared" ref="F14:F28" si="0">(D14/D$34)*100</f>
        <v>7.6290114023745152</v>
      </c>
      <c r="G14" s="14"/>
      <c r="H14" s="13">
        <f t="shared" ref="H14:H28" si="1">H13+F14</f>
        <v>7.7583166803808634</v>
      </c>
      <c r="I14" s="31"/>
      <c r="J14" s="30">
        <v>2.3269609499999993</v>
      </c>
      <c r="K14" s="12"/>
      <c r="L14" s="13">
        <f t="shared" ref="L14:L28" si="2">(J14/J$34)*100</f>
        <v>1.5280045485717594E-2</v>
      </c>
      <c r="M14" s="14"/>
      <c r="N14" s="13">
        <f t="shared" ref="N14:N28" si="3">N13+L14</f>
        <v>7.6431714962966801E-2</v>
      </c>
      <c r="O14" s="31"/>
      <c r="P14" s="12">
        <f t="shared" ref="P14:P34" si="4">(J14/D14)*1000000</f>
        <v>3585.456009244991</v>
      </c>
      <c r="R14" s="3"/>
    </row>
    <row r="15" spans="2:18" ht="15" customHeight="1" x14ac:dyDescent="0.2">
      <c r="B15" s="15" t="s">
        <v>27</v>
      </c>
      <c r="C15" s="11"/>
      <c r="D15" s="12">
        <v>1209</v>
      </c>
      <c r="E15" s="12"/>
      <c r="F15" s="13">
        <f t="shared" si="0"/>
        <v>14.211825555424944</v>
      </c>
      <c r="G15" s="14"/>
      <c r="H15" s="13">
        <f t="shared" si="1"/>
        <v>21.97014223580581</v>
      </c>
      <c r="I15" s="31"/>
      <c r="J15" s="30">
        <v>27.025909570000007</v>
      </c>
      <c r="K15" s="12"/>
      <c r="L15" s="13">
        <f t="shared" si="2"/>
        <v>0.17746629032278805</v>
      </c>
      <c r="M15" s="14"/>
      <c r="N15" s="13">
        <f t="shared" si="3"/>
        <v>0.25389800528575485</v>
      </c>
      <c r="O15" s="31"/>
      <c r="P15" s="12">
        <f t="shared" si="4"/>
        <v>22353.936782464851</v>
      </c>
      <c r="R15" s="3"/>
    </row>
    <row r="16" spans="2:18" ht="15" customHeight="1" x14ac:dyDescent="0.2">
      <c r="B16" s="15" t="s">
        <v>23</v>
      </c>
      <c r="C16" s="11"/>
      <c r="D16" s="12">
        <v>926</v>
      </c>
      <c r="E16" s="12"/>
      <c r="F16" s="13">
        <f t="shared" si="0"/>
        <v>10.885153403079817</v>
      </c>
      <c r="G16" s="14"/>
      <c r="H16" s="13">
        <f t="shared" si="1"/>
        <v>32.855295638885629</v>
      </c>
      <c r="I16" s="31"/>
      <c r="J16" s="30">
        <v>54.062341769999975</v>
      </c>
      <c r="K16" s="12"/>
      <c r="L16" s="13">
        <f t="shared" si="2"/>
        <v>0.35500167775054847</v>
      </c>
      <c r="M16" s="14"/>
      <c r="N16" s="13">
        <f t="shared" si="3"/>
        <v>0.60889968303630337</v>
      </c>
      <c r="O16" s="31"/>
      <c r="P16" s="12">
        <f t="shared" si="4"/>
        <v>58382.658498920064</v>
      </c>
      <c r="R16" s="3"/>
    </row>
    <row r="17" spans="2:18" ht="15" customHeight="1" x14ac:dyDescent="0.2">
      <c r="B17" s="16" t="s">
        <v>15</v>
      </c>
      <c r="C17" s="20"/>
      <c r="D17" s="17">
        <v>1481</v>
      </c>
      <c r="E17" s="17"/>
      <c r="F17" s="4">
        <f t="shared" si="0"/>
        <v>17.409192429763724</v>
      </c>
      <c r="G17" s="18"/>
      <c r="H17" s="4">
        <f t="shared" si="1"/>
        <v>50.264488068649356</v>
      </c>
      <c r="I17" s="32"/>
      <c r="J17" s="33">
        <v>180.33148333000003</v>
      </c>
      <c r="K17" s="17"/>
      <c r="L17" s="4">
        <f t="shared" si="2"/>
        <v>1.184151056677305</v>
      </c>
      <c r="M17" s="18"/>
      <c r="N17" s="4">
        <f t="shared" si="3"/>
        <v>1.7930507397136084</v>
      </c>
      <c r="O17" s="32"/>
      <c r="P17" s="17">
        <f t="shared" si="4"/>
        <v>121763.32432815667</v>
      </c>
      <c r="R17" s="3"/>
    </row>
    <row r="18" spans="2:18" ht="15" customHeight="1" x14ac:dyDescent="0.2">
      <c r="B18" s="15" t="s">
        <v>16</v>
      </c>
      <c r="C18" s="11"/>
      <c r="D18" s="12">
        <v>1030</v>
      </c>
      <c r="E18" s="12"/>
      <c r="F18" s="13">
        <f t="shared" si="0"/>
        <v>12.107676031503466</v>
      </c>
      <c r="G18" s="14"/>
      <c r="H18" s="13">
        <f t="shared" si="1"/>
        <v>62.372164100152823</v>
      </c>
      <c r="I18" s="31"/>
      <c r="J18" s="30">
        <v>271.15562238000001</v>
      </c>
      <c r="K18" s="12"/>
      <c r="L18" s="13">
        <f t="shared" si="2"/>
        <v>1.7805499674046807</v>
      </c>
      <c r="M18" s="14"/>
      <c r="N18" s="13">
        <f t="shared" si="3"/>
        <v>3.5736007071182891</v>
      </c>
      <c r="O18" s="31"/>
      <c r="P18" s="12">
        <f t="shared" si="4"/>
        <v>263257.88580582524</v>
      </c>
      <c r="R18" s="3"/>
    </row>
    <row r="19" spans="2:18" ht="15" customHeight="1" x14ac:dyDescent="0.2">
      <c r="B19" s="15" t="s">
        <v>17</v>
      </c>
      <c r="C19" s="11"/>
      <c r="D19" s="12">
        <v>899</v>
      </c>
      <c r="E19" s="12"/>
      <c r="F19" s="13">
        <f t="shared" si="0"/>
        <v>10.5677677207006</v>
      </c>
      <c r="G19" s="14"/>
      <c r="H19" s="13">
        <f t="shared" si="1"/>
        <v>72.939931820853417</v>
      </c>
      <c r="I19" s="31"/>
      <c r="J19" s="30">
        <v>472.24047748999993</v>
      </c>
      <c r="K19" s="12"/>
      <c r="L19" s="13">
        <f t="shared" si="2"/>
        <v>3.1009785429550059</v>
      </c>
      <c r="M19" s="14"/>
      <c r="N19" s="13">
        <f t="shared" si="3"/>
        <v>6.674579250073295</v>
      </c>
      <c r="O19" s="31"/>
      <c r="P19" s="12">
        <f t="shared" si="4"/>
        <v>525295.30310344824</v>
      </c>
      <c r="R19" s="3"/>
    </row>
    <row r="20" spans="2:18" ht="15" customHeight="1" x14ac:dyDescent="0.2">
      <c r="B20" s="15" t="s">
        <v>22</v>
      </c>
      <c r="C20" s="11"/>
      <c r="D20" s="12">
        <v>1194</v>
      </c>
      <c r="E20" s="12"/>
      <c r="F20" s="13">
        <f t="shared" si="0"/>
        <v>14.03550017632538</v>
      </c>
      <c r="G20" s="14"/>
      <c r="H20" s="13">
        <f t="shared" si="1"/>
        <v>86.975431997178802</v>
      </c>
      <c r="I20" s="31"/>
      <c r="J20" s="30">
        <v>1582.6860993899991</v>
      </c>
      <c r="K20" s="12"/>
      <c r="L20" s="13">
        <f t="shared" si="2"/>
        <v>10.392746637322018</v>
      </c>
      <c r="M20" s="14"/>
      <c r="N20" s="13">
        <f t="shared" si="3"/>
        <v>17.067325887395313</v>
      </c>
      <c r="O20" s="31"/>
      <c r="P20" s="12">
        <f t="shared" si="4"/>
        <v>1325532.7465577882</v>
      </c>
      <c r="R20" s="3"/>
    </row>
    <row r="21" spans="2:18" ht="15" customHeight="1" x14ac:dyDescent="0.2">
      <c r="B21" s="15" t="s">
        <v>24</v>
      </c>
      <c r="C21" s="11"/>
      <c r="D21" s="12">
        <v>363</v>
      </c>
      <c r="E21" s="12"/>
      <c r="F21" s="13">
        <f t="shared" si="0"/>
        <v>4.2670741742094744</v>
      </c>
      <c r="G21" s="14"/>
      <c r="H21" s="13">
        <f t="shared" si="1"/>
        <v>91.242506171388271</v>
      </c>
      <c r="I21" s="31"/>
      <c r="J21" s="30">
        <v>953.07510591999983</v>
      </c>
      <c r="K21" s="12"/>
      <c r="L21" s="13">
        <f t="shared" si="2"/>
        <v>6.2583907863871611</v>
      </c>
      <c r="M21" s="14"/>
      <c r="N21" s="13">
        <f t="shared" si="3"/>
        <v>23.325716673782473</v>
      </c>
      <c r="O21" s="31"/>
      <c r="P21" s="12">
        <f t="shared" si="4"/>
        <v>2625551.2559779608</v>
      </c>
      <c r="R21" s="3"/>
    </row>
    <row r="22" spans="2:18" ht="15" customHeight="1" x14ac:dyDescent="0.2">
      <c r="B22" s="19" t="s">
        <v>25</v>
      </c>
      <c r="C22" s="20"/>
      <c r="D22" s="17">
        <v>114</v>
      </c>
      <c r="E22" s="17"/>
      <c r="F22" s="4">
        <f t="shared" si="0"/>
        <v>1.3400728811566944</v>
      </c>
      <c r="G22" s="18"/>
      <c r="H22" s="4">
        <f t="shared" si="1"/>
        <v>92.582579052544972</v>
      </c>
      <c r="I22" s="32"/>
      <c r="J22" s="33">
        <v>461.13368080999999</v>
      </c>
      <c r="K22" s="17"/>
      <c r="L22" s="4">
        <f t="shared" si="2"/>
        <v>3.0280454933174448</v>
      </c>
      <c r="M22" s="18"/>
      <c r="N22" s="4">
        <f t="shared" si="3"/>
        <v>26.353762167099919</v>
      </c>
      <c r="O22" s="32"/>
      <c r="P22" s="17">
        <f t="shared" si="4"/>
        <v>4045032.2878070171</v>
      </c>
      <c r="R22" s="3"/>
    </row>
    <row r="23" spans="2:18" ht="15" customHeight="1" x14ac:dyDescent="0.2">
      <c r="B23" s="15" t="s">
        <v>31</v>
      </c>
      <c r="C23" s="11"/>
      <c r="D23" s="12">
        <v>111</v>
      </c>
      <c r="E23" s="12"/>
      <c r="F23" s="13">
        <f t="shared" si="0"/>
        <v>1.3048078053367815</v>
      </c>
      <c r="G23" s="14"/>
      <c r="H23" s="13">
        <f t="shared" si="1"/>
        <v>93.887386857881751</v>
      </c>
      <c r="I23" s="31"/>
      <c r="J23" s="30">
        <v>584.92846583999994</v>
      </c>
      <c r="K23" s="12"/>
      <c r="L23" s="13">
        <f t="shared" si="2"/>
        <v>3.8409469501094176</v>
      </c>
      <c r="M23" s="14"/>
      <c r="N23" s="13">
        <f t="shared" si="3"/>
        <v>30.194709117209335</v>
      </c>
      <c r="O23" s="31"/>
      <c r="P23" s="12">
        <f t="shared" si="4"/>
        <v>5269625.8183783777</v>
      </c>
      <c r="R23" s="3"/>
    </row>
    <row r="24" spans="2:18" ht="15" customHeight="1" x14ac:dyDescent="0.2">
      <c r="B24" s="15" t="s">
        <v>32</v>
      </c>
      <c r="C24" s="11"/>
      <c r="D24" s="12">
        <v>116</v>
      </c>
      <c r="E24" s="12"/>
      <c r="F24" s="13">
        <f t="shared" si="0"/>
        <v>1.3635829317033032</v>
      </c>
      <c r="G24" s="14"/>
      <c r="H24" s="13">
        <f t="shared" si="1"/>
        <v>95.250969789585056</v>
      </c>
      <c r="I24" s="31"/>
      <c r="J24" s="30">
        <v>763.69543507999981</v>
      </c>
      <c r="K24" s="12"/>
      <c r="L24" s="13">
        <f t="shared" si="2"/>
        <v>5.0148245870895636</v>
      </c>
      <c r="M24" s="14"/>
      <c r="N24" s="13">
        <f t="shared" si="3"/>
        <v>35.209533704298899</v>
      </c>
      <c r="O24" s="31"/>
      <c r="P24" s="12">
        <f t="shared" si="4"/>
        <v>6583581.3368965499</v>
      </c>
      <c r="R24" s="3"/>
    </row>
    <row r="25" spans="2:18" ht="15" customHeight="1" x14ac:dyDescent="0.2">
      <c r="B25" s="15" t="s">
        <v>26</v>
      </c>
      <c r="C25" s="11"/>
      <c r="D25" s="12">
        <v>245</v>
      </c>
      <c r="E25" s="12"/>
      <c r="F25" s="13">
        <f t="shared" si="0"/>
        <v>2.8799811919595628</v>
      </c>
      <c r="G25" s="14"/>
      <c r="H25" s="13">
        <f t="shared" si="1"/>
        <v>98.130950981544615</v>
      </c>
      <c r="I25" s="31"/>
      <c r="J25" s="30">
        <v>2758.5192852899995</v>
      </c>
      <c r="K25" s="12"/>
      <c r="L25" s="13">
        <f t="shared" si="2"/>
        <v>18.113883755746048</v>
      </c>
      <c r="M25" s="14"/>
      <c r="N25" s="13">
        <f t="shared" si="3"/>
        <v>53.323417460044951</v>
      </c>
      <c r="O25" s="31"/>
      <c r="P25" s="12">
        <f t="shared" si="4"/>
        <v>11259262.388938773</v>
      </c>
      <c r="R25" s="3"/>
    </row>
    <row r="26" spans="2:18" ht="15" customHeight="1" x14ac:dyDescent="0.2">
      <c r="B26" s="15" t="s">
        <v>18</v>
      </c>
      <c r="C26" s="11"/>
      <c r="D26" s="12">
        <v>91</v>
      </c>
      <c r="E26" s="12"/>
      <c r="F26" s="13">
        <f t="shared" si="0"/>
        <v>1.0697072998706947</v>
      </c>
      <c r="G26" s="14"/>
      <c r="H26" s="13">
        <f t="shared" si="1"/>
        <v>99.200658281415315</v>
      </c>
      <c r="I26" s="31"/>
      <c r="J26" s="30">
        <v>2026.2255892700002</v>
      </c>
      <c r="K26" s="12"/>
      <c r="L26" s="13">
        <f t="shared" si="2"/>
        <v>13.305259449399248</v>
      </c>
      <c r="M26" s="14"/>
      <c r="N26" s="13">
        <f t="shared" si="3"/>
        <v>66.628676909444195</v>
      </c>
      <c r="O26" s="31"/>
      <c r="P26" s="12">
        <f t="shared" si="4"/>
        <v>22266215.2667033</v>
      </c>
      <c r="R26" s="3"/>
    </row>
    <row r="27" spans="2:18" ht="15" customHeight="1" x14ac:dyDescent="0.2">
      <c r="B27" s="19" t="s">
        <v>19</v>
      </c>
      <c r="C27" s="20"/>
      <c r="D27" s="17">
        <v>27</v>
      </c>
      <c r="E27" s="17"/>
      <c r="F27" s="4">
        <f t="shared" si="0"/>
        <v>0.3173856823792171</v>
      </c>
      <c r="G27" s="18"/>
      <c r="H27" s="4">
        <f t="shared" si="1"/>
        <v>99.518043963794526</v>
      </c>
      <c r="I27" s="32"/>
      <c r="J27" s="33">
        <v>1219.6401504800001</v>
      </c>
      <c r="K27" s="17"/>
      <c r="L27" s="4">
        <f t="shared" si="2"/>
        <v>8.0087966132572443</v>
      </c>
      <c r="M27" s="18"/>
      <c r="N27" s="4">
        <f t="shared" si="3"/>
        <v>74.637473522701441</v>
      </c>
      <c r="O27" s="32"/>
      <c r="P27" s="17">
        <f t="shared" si="4"/>
        <v>45171857.425185189</v>
      </c>
      <c r="R27" s="3"/>
    </row>
    <row r="28" spans="2:18" ht="15" customHeight="1" x14ac:dyDescent="0.2">
      <c r="B28" s="15" t="s">
        <v>20</v>
      </c>
      <c r="C28" s="11"/>
      <c r="D28" s="12">
        <v>17</v>
      </c>
      <c r="E28" s="12"/>
      <c r="F28" s="13">
        <f t="shared" si="0"/>
        <v>0.19983542964617373</v>
      </c>
      <c r="G28" s="14"/>
      <c r="H28" s="13">
        <f t="shared" si="1"/>
        <v>99.717879393440697</v>
      </c>
      <c r="I28" s="31"/>
      <c r="J28" s="30">
        <v>813.09545301000003</v>
      </c>
      <c r="K28" s="12"/>
      <c r="L28" s="13">
        <f t="shared" si="2"/>
        <v>5.3392110023259987</v>
      </c>
      <c r="M28" s="14"/>
      <c r="N28" s="13">
        <f t="shared" si="3"/>
        <v>79.976684525027437</v>
      </c>
      <c r="O28" s="31"/>
      <c r="P28" s="12">
        <f t="shared" si="4"/>
        <v>47829144.294705883</v>
      </c>
      <c r="R28" s="3"/>
    </row>
    <row r="29" spans="2:18" ht="15" customHeight="1" x14ac:dyDescent="0.2">
      <c r="B29" s="15" t="s">
        <v>1</v>
      </c>
      <c r="C29" s="11"/>
      <c r="D29" s="12">
        <v>19</v>
      </c>
      <c r="E29" s="12"/>
      <c r="F29" s="13">
        <f t="shared" ref="F29" si="5">(D29/D$34)*100</f>
        <v>0.22334548019278241</v>
      </c>
      <c r="G29" s="14"/>
      <c r="H29" s="13">
        <f t="shared" ref="H29" si="6">H28+F29</f>
        <v>99.941224873633473</v>
      </c>
      <c r="I29" s="31"/>
      <c r="J29" s="30">
        <v>2122.4038916099998</v>
      </c>
      <c r="K29" s="12"/>
      <c r="L29" s="13">
        <f t="shared" ref="L29" si="7">(J29/J$34)*100</f>
        <v>13.936816603159945</v>
      </c>
      <c r="M29" s="14"/>
      <c r="N29" s="13">
        <f t="shared" ref="N29" si="8">N28+L29</f>
        <v>93.913501128187377</v>
      </c>
      <c r="O29" s="31"/>
      <c r="P29" s="12">
        <f t="shared" ref="P29" si="9">(J29/D29)*1000000</f>
        <v>111705467.97947368</v>
      </c>
      <c r="R29" s="3"/>
    </row>
    <row r="30" spans="2:18" ht="15" customHeight="1" x14ac:dyDescent="0.2">
      <c r="B30" s="15" t="s">
        <v>2</v>
      </c>
      <c r="C30" s="11"/>
      <c r="D30" s="12" t="s">
        <v>35</v>
      </c>
      <c r="E30" s="12"/>
      <c r="F30" s="13" t="s">
        <v>35</v>
      </c>
      <c r="G30" s="14"/>
      <c r="H30" s="13" t="s">
        <v>35</v>
      </c>
      <c r="I30" s="31"/>
      <c r="J30" s="13" t="s">
        <v>35</v>
      </c>
      <c r="K30" s="12"/>
      <c r="L30" s="13" t="s">
        <v>35</v>
      </c>
      <c r="M30" s="14"/>
      <c r="N30" s="13" t="s">
        <v>35</v>
      </c>
      <c r="O30" s="31"/>
      <c r="P30" s="12" t="s">
        <v>35</v>
      </c>
      <c r="R30" s="3"/>
    </row>
    <row r="31" spans="2:18" ht="15" customHeight="1" x14ac:dyDescent="0.2">
      <c r="B31" s="15" t="s">
        <v>21</v>
      </c>
      <c r="C31" s="11"/>
      <c r="D31" s="12" t="s">
        <v>35</v>
      </c>
      <c r="E31" s="12"/>
      <c r="F31" s="13" t="s">
        <v>35</v>
      </c>
      <c r="G31" s="14"/>
      <c r="H31" s="13" t="s">
        <v>35</v>
      </c>
      <c r="I31" s="31"/>
      <c r="J31" s="13" t="s">
        <v>35</v>
      </c>
      <c r="K31" s="12"/>
      <c r="L31" s="13" t="s">
        <v>35</v>
      </c>
      <c r="M31" s="14"/>
      <c r="N31" s="13" t="s">
        <v>35</v>
      </c>
      <c r="O31" s="31"/>
      <c r="P31" s="12" t="s">
        <v>35</v>
      </c>
      <c r="R31" s="3"/>
    </row>
    <row r="32" spans="2:18" ht="15" customHeight="1" x14ac:dyDescent="0.2">
      <c r="B32" s="15" t="s">
        <v>28</v>
      </c>
      <c r="C32" s="11"/>
      <c r="D32" s="12" t="s">
        <v>35</v>
      </c>
      <c r="E32" s="12"/>
      <c r="F32" s="13" t="s">
        <v>35</v>
      </c>
      <c r="G32" s="14"/>
      <c r="H32" s="13" t="s">
        <v>35</v>
      </c>
      <c r="I32" s="31"/>
      <c r="J32" s="13" t="s">
        <v>35</v>
      </c>
      <c r="K32" s="12"/>
      <c r="L32" s="13" t="s">
        <v>35</v>
      </c>
      <c r="M32" s="14"/>
      <c r="N32" s="13" t="s">
        <v>35</v>
      </c>
      <c r="O32" s="31"/>
      <c r="P32" s="12" t="s">
        <v>35</v>
      </c>
      <c r="R32" s="3"/>
    </row>
    <row r="33" spans="2:18" ht="15" customHeight="1" x14ac:dyDescent="0.2">
      <c r="B33" s="10" t="s">
        <v>29</v>
      </c>
      <c r="C33" s="11"/>
      <c r="D33" s="12" t="s">
        <v>35</v>
      </c>
      <c r="E33" s="12"/>
      <c r="F33" s="13" t="s">
        <v>35</v>
      </c>
      <c r="G33" s="14"/>
      <c r="H33" s="13" t="s">
        <v>35</v>
      </c>
      <c r="I33" s="31"/>
      <c r="J33" s="13" t="s">
        <v>35</v>
      </c>
      <c r="K33" s="12"/>
      <c r="L33" s="13" t="s">
        <v>35</v>
      </c>
      <c r="M33" s="14"/>
      <c r="N33" s="13" t="s">
        <v>35</v>
      </c>
      <c r="O33" s="31"/>
      <c r="P33" s="12" t="s">
        <v>35</v>
      </c>
      <c r="R33" s="3"/>
    </row>
    <row r="34" spans="2:18" ht="15.95" customHeight="1" x14ac:dyDescent="0.2">
      <c r="B34" s="21" t="s">
        <v>11</v>
      </c>
      <c r="C34" s="21"/>
      <c r="D34" s="22">
        <v>8507</v>
      </c>
      <c r="E34" s="22"/>
      <c r="F34" s="23">
        <f>(D34/D$34)*100</f>
        <v>100</v>
      </c>
      <c r="G34" s="24"/>
      <c r="H34" s="25"/>
      <c r="I34" s="25"/>
      <c r="J34" s="34">
        <v>15228.756695619997</v>
      </c>
      <c r="K34" s="22"/>
      <c r="L34" s="23">
        <f>(J34/J$34)*100</f>
        <v>100</v>
      </c>
      <c r="M34" s="24"/>
      <c r="N34" s="25"/>
      <c r="O34" s="25"/>
      <c r="P34" s="35">
        <f t="shared" si="4"/>
        <v>1790144.1983801571</v>
      </c>
      <c r="R34" s="3"/>
    </row>
    <row r="35" spans="2:18" ht="5.0999999999999996" customHeight="1" x14ac:dyDescent="0.2"/>
    <row r="36" spans="2:18" ht="12.95" customHeight="1" x14ac:dyDescent="0.2">
      <c r="B36" s="38" t="s">
        <v>33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C_V.167</vt:lpstr>
      <vt:lpstr>C_V.167!Área_de_impresión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2019-10-29T11:15:50Z</dcterms:modified>
</cp:coreProperties>
</file>